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 l="1"/>
  <c r="O4" i="1" l="1"/>
  <c r="N17" i="1" s="1"/>
  <c r="R4" i="6"/>
  <c r="Q4" i="6"/>
  <c r="Q3" i="5"/>
  <c r="Q3" i="4"/>
  <c r="M13" i="6"/>
  <c r="P4" i="6"/>
  <c r="M14" i="5"/>
  <c r="M12" i="5"/>
  <c r="R3" i="5"/>
  <c r="P3" i="5"/>
  <c r="M14" i="4"/>
  <c r="M12" i="4"/>
  <c r="R3" i="4"/>
  <c r="P3" i="4"/>
  <c r="R3" i="3"/>
  <c r="Q3" i="3"/>
  <c r="M14" i="3"/>
  <c r="O4" i="6" l="1"/>
  <c r="O3" i="2"/>
  <c r="N16" i="2" s="1"/>
  <c r="O3" i="3"/>
  <c r="O3" i="5"/>
  <c r="O3" i="4"/>
  <c r="M12" i="3"/>
  <c r="P3" i="3"/>
  <c r="M13" i="1"/>
  <c r="I13" i="1" s="1"/>
  <c r="Q4" i="1"/>
  <c r="N10" i="1" s="1"/>
  <c r="G17" i="1" s="1"/>
  <c r="I17" i="1" s="1"/>
  <c r="P4" i="1"/>
  <c r="N4" i="1" s="1"/>
  <c r="H8" i="1" s="1"/>
  <c r="Q3" i="2"/>
  <c r="P3" i="2"/>
  <c r="M12" i="2"/>
  <c r="N9" i="4" l="1"/>
  <c r="N19" i="4"/>
  <c r="N9" i="5"/>
  <c r="N19" i="5"/>
  <c r="N9" i="3"/>
  <c r="N19" i="3"/>
  <c r="N10" i="6"/>
  <c r="N20" i="6"/>
  <c r="J11" i="1"/>
  <c r="J19" i="1" s="1"/>
  <c r="O14" i="1"/>
  <c r="G10" i="1" s="1"/>
  <c r="N15" i="1"/>
  <c r="E12" i="3"/>
  <c r="H12" i="3" s="1"/>
  <c r="I12" i="3" s="1"/>
  <c r="N17" i="3"/>
  <c r="N3" i="2"/>
  <c r="H7" i="2" s="1"/>
  <c r="I7" i="2" s="1"/>
  <c r="J6" i="2" s="1"/>
  <c r="N14" i="2"/>
  <c r="E13" i="6"/>
  <c r="H13" i="6" s="1"/>
  <c r="I13" i="6" s="1"/>
  <c r="N18" i="6"/>
  <c r="N15" i="6"/>
  <c r="E12" i="4"/>
  <c r="H12" i="4" s="1"/>
  <c r="I12" i="4" s="1"/>
  <c r="N17" i="4"/>
  <c r="N4" i="6"/>
  <c r="H8" i="6" s="1"/>
  <c r="I8" i="6" s="1"/>
  <c r="J7" i="6" s="1"/>
  <c r="E12" i="5"/>
  <c r="H12" i="5" s="1"/>
  <c r="I12" i="5" s="1"/>
  <c r="N17" i="5"/>
  <c r="N14" i="3"/>
  <c r="G23" i="3"/>
  <c r="N9" i="2"/>
  <c r="G16" i="2" s="1"/>
  <c r="I16" i="2" s="1"/>
  <c r="J15" i="2" s="1"/>
  <c r="I12" i="2"/>
  <c r="J10" i="2" s="1"/>
  <c r="H12" i="2"/>
  <c r="N3" i="4"/>
  <c r="H7" i="4" s="1"/>
  <c r="I7" i="4" s="1"/>
  <c r="J6" i="4" s="1"/>
  <c r="N14" i="4"/>
  <c r="N14" i="5"/>
  <c r="N3" i="5"/>
  <c r="N3" i="3"/>
  <c r="J16" i="1"/>
  <c r="I8" i="1"/>
  <c r="J7" i="1" s="1"/>
  <c r="G20" i="6" l="1"/>
  <c r="I20" i="6" s="1"/>
  <c r="J19" i="6" s="1"/>
  <c r="G19" i="5"/>
  <c r="I19" i="5" s="1"/>
  <c r="J18" i="5" s="1"/>
  <c r="G19" i="4"/>
  <c r="I19" i="4" s="1"/>
  <c r="J18" i="4" s="1"/>
  <c r="G19" i="3"/>
  <c r="I19" i="3" s="1"/>
  <c r="J18" i="3" s="1"/>
  <c r="O16" i="5"/>
  <c r="G14" i="5" s="1"/>
  <c r="H14" i="5" s="1"/>
  <c r="I14" i="5" s="1"/>
  <c r="J10" i="5" s="1"/>
  <c r="J21" i="5" s="1"/>
  <c r="O13" i="2"/>
  <c r="G9" i="2" s="1"/>
  <c r="H9" i="2" s="1"/>
  <c r="I9" i="2" s="1"/>
  <c r="J8" i="2" s="1"/>
  <c r="O17" i="6"/>
  <c r="G10" i="6" s="1"/>
  <c r="H10" i="6" s="1"/>
  <c r="I10" i="6" s="1"/>
  <c r="J9" i="6" s="1"/>
  <c r="O16" i="4"/>
  <c r="G9" i="4" s="1"/>
  <c r="H9" i="4" s="1"/>
  <c r="I9" i="4" s="1"/>
  <c r="J8" i="4" s="1"/>
  <c r="O16" i="3"/>
  <c r="G9" i="3" s="1"/>
  <c r="H9" i="3" s="1"/>
  <c r="I9" i="3" s="1"/>
  <c r="J8" i="3" s="1"/>
  <c r="G15" i="1"/>
  <c r="H15" i="1" s="1"/>
  <c r="I15" i="1" s="1"/>
  <c r="J14" i="1" s="1"/>
  <c r="H10" i="1"/>
  <c r="I10" i="1" s="1"/>
  <c r="J9" i="1" s="1"/>
  <c r="G24" i="6"/>
  <c r="H24" i="6" s="1"/>
  <c r="I24" i="6" s="1"/>
  <c r="J23" i="6" s="1"/>
  <c r="G23" i="4"/>
  <c r="H23" i="4" s="1"/>
  <c r="I23" i="4" s="1"/>
  <c r="J22" i="4" s="1"/>
  <c r="G23" i="5"/>
  <c r="H23" i="5" s="1"/>
  <c r="I23" i="5" s="1"/>
  <c r="J22" i="5" s="1"/>
  <c r="H7" i="5"/>
  <c r="I7" i="5" s="1"/>
  <c r="J6" i="5" s="1"/>
  <c r="H7" i="3"/>
  <c r="I7" i="3" s="1"/>
  <c r="J6" i="3" s="1"/>
  <c r="J18" i="2"/>
  <c r="H14" i="3" l="1"/>
  <c r="I14" i="3" s="1"/>
  <c r="J10" i="3" s="1"/>
  <c r="J21" i="3" s="1"/>
  <c r="G17" i="5"/>
  <c r="H17" i="5" s="1"/>
  <c r="I17" i="5" s="1"/>
  <c r="J16" i="5" s="1"/>
  <c r="G9" i="5"/>
  <c r="H9" i="5" s="1"/>
  <c r="I9" i="5" s="1"/>
  <c r="J8" i="5" s="1"/>
  <c r="G17" i="3"/>
  <c r="H17" i="3" s="1"/>
  <c r="I17" i="3" s="1"/>
  <c r="J16" i="3" s="1"/>
  <c r="G18" i="6"/>
  <c r="H18" i="6" s="1"/>
  <c r="I18" i="6" s="1"/>
  <c r="J17" i="6" s="1"/>
  <c r="G14" i="4"/>
  <c r="H14" i="4" s="1"/>
  <c r="I14" i="4" s="1"/>
  <c r="J10" i="4" s="1"/>
  <c r="J21" i="4" s="1"/>
  <c r="G17" i="4"/>
  <c r="H17" i="4" s="1"/>
  <c r="I17" i="4" s="1"/>
  <c r="J16" i="4" s="1"/>
  <c r="G15" i="6"/>
  <c r="H15" i="6" s="1"/>
  <c r="I15" i="6" s="1"/>
  <c r="J11" i="6" s="1"/>
  <c r="J22" i="6" s="1"/>
  <c r="G14" i="2"/>
  <c r="H14" i="2" s="1"/>
  <c r="I14" i="2" s="1"/>
  <c r="J13" i="2" s="1"/>
  <c r="I23" i="3"/>
  <c r="J22" i="3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<sst xmlns="http://schemas.openxmlformats.org/spreadsheetml/2006/main" count="329" uniqueCount="65">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</sst>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="70" zoomScaleNormal="70" workbookViewId="0">
      <selection activeCell="N10" sqref="N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9.42578125" style="33" customWidth="1"/>
    <col min="7" max="7" width="12.140625" style="33" customWidth="1"/>
    <col min="8" max="8" width="10.140625" style="34" customWidth="1"/>
    <col min="9" max="9" width="10.7109375" style="33" customWidth="1"/>
    <col min="10" max="10" width="10.7109375" style="35" customWidth="1"/>
    <col min="11" max="11" width="8.7109375" style="31" customWidth="1"/>
    <col min="13" max="13" width="12" customWidth="1"/>
    <col min="14" max="14" width="16.140625" customWidth="1"/>
    <col min="17" max="17" width="10.7109375" customWidth="1"/>
  </cols>
  <sheetData>
    <row r="1" spans="1:17" x14ac:dyDescent="0.25">
      <c r="O1" s="38" t="s">
        <v>47</v>
      </c>
    </row>
    <row r="2" spans="1:17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O2" s="36">
        <f>7200/1000</f>
        <v>7.2</v>
      </c>
    </row>
    <row r="3" spans="1:17" ht="15.75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63</v>
      </c>
      <c r="P3" s="38" t="s">
        <v>40</v>
      </c>
      <c r="Q3" s="38" t="s">
        <v>41</v>
      </c>
    </row>
    <row r="4" spans="1:17" ht="20.25" customHeight="1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3.6999999999999997</v>
      </c>
      <c r="O4" s="37">
        <f>O2/2</f>
        <v>3.6</v>
      </c>
      <c r="P4" s="36">
        <f>50/1000</f>
        <v>0.05</v>
      </c>
      <c r="Q4" s="36">
        <f>50/1000</f>
        <v>0.05</v>
      </c>
    </row>
    <row r="5" spans="1:17" ht="31.5" customHeight="1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7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5"/>
      <c r="K6" s="14"/>
      <c r="M6" s="39"/>
      <c r="N6" s="39"/>
      <c r="O6" s="39"/>
      <c r="P6" s="1"/>
      <c r="Q6" s="1"/>
    </row>
    <row r="7" spans="1:17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48.133299999999991</v>
      </c>
      <c r="K7" s="2" t="s">
        <v>16</v>
      </c>
      <c r="M7" s="39"/>
      <c r="N7" s="39"/>
      <c r="O7" s="39"/>
      <c r="P7" s="1"/>
      <c r="Q7" s="1"/>
    </row>
    <row r="8" spans="1:17" ht="18" x14ac:dyDescent="0.25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48.133299999999991</v>
      </c>
      <c r="I8" s="11">
        <f>D8*H8</f>
        <v>48.133299999999991</v>
      </c>
      <c r="J8" s="5"/>
      <c r="K8" s="10" t="s">
        <v>18</v>
      </c>
      <c r="M8" s="39"/>
      <c r="N8" s="39"/>
      <c r="O8" s="39"/>
      <c r="P8" s="1"/>
      <c r="Q8" s="1"/>
    </row>
    <row r="9" spans="1:17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18.982500000000002</v>
      </c>
      <c r="K9" s="2" t="s">
        <v>19</v>
      </c>
      <c r="M9" s="39"/>
      <c r="N9" s="36" t="s">
        <v>39</v>
      </c>
      <c r="O9" s="39"/>
      <c r="P9" s="1"/>
      <c r="Q9" s="1"/>
    </row>
    <row r="10" spans="1:17" ht="18" x14ac:dyDescent="0.25">
      <c r="A10" s="8"/>
      <c r="B10" s="19" t="s">
        <v>22</v>
      </c>
      <c r="C10" s="10">
        <v>1</v>
      </c>
      <c r="D10" s="11">
        <v>1</v>
      </c>
      <c r="E10" s="11"/>
      <c r="F10" s="11"/>
      <c r="G10" s="11">
        <f>(M4*N10)+(O14*2)</f>
        <v>18.982500000000002</v>
      </c>
      <c r="H10" s="11">
        <f>G10*D10</f>
        <v>18.982500000000002</v>
      </c>
      <c r="I10" s="11">
        <f>H10*C10</f>
        <v>18.982500000000002</v>
      </c>
      <c r="J10" s="70"/>
      <c r="K10" s="10" t="s">
        <v>20</v>
      </c>
      <c r="M10" s="39"/>
      <c r="N10" s="37">
        <f>O4+(Q4/2)</f>
        <v>3.625</v>
      </c>
      <c r="O10" s="39"/>
      <c r="P10" s="1"/>
      <c r="Q10" s="1"/>
    </row>
    <row r="11" spans="1:17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</f>
        <v>0.64000000000000012</v>
      </c>
      <c r="K11" s="2" t="s">
        <v>16</v>
      </c>
      <c r="M11" s="39"/>
      <c r="N11" s="39"/>
      <c r="O11" s="39"/>
      <c r="P11" s="1"/>
      <c r="Q11" s="1"/>
    </row>
    <row r="12" spans="1:17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7" ht="18" x14ac:dyDescent="0.25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11"/>
      <c r="K13" s="10" t="s">
        <v>18</v>
      </c>
      <c r="M13" s="37">
        <f>200/1000</f>
        <v>0.2</v>
      </c>
      <c r="N13" s="69"/>
      <c r="O13" s="36" t="s">
        <v>38</v>
      </c>
      <c r="P13" s="1"/>
      <c r="Q13" s="1"/>
    </row>
    <row r="14" spans="1:17" ht="30" x14ac:dyDescent="0.25">
      <c r="A14" s="8"/>
      <c r="B14" s="30" t="s">
        <v>30</v>
      </c>
      <c r="C14" s="17"/>
      <c r="D14" s="11"/>
      <c r="E14" s="11"/>
      <c r="F14" s="11"/>
      <c r="G14" s="11"/>
      <c r="H14" s="11"/>
      <c r="I14" s="11"/>
      <c r="J14" s="70">
        <f>I15</f>
        <v>19.061</v>
      </c>
      <c r="K14" s="2" t="s">
        <v>19</v>
      </c>
      <c r="M14" s="69"/>
      <c r="N14" s="37" t="s">
        <v>58</v>
      </c>
      <c r="O14" s="74">
        <f>M13+O4</f>
        <v>3.8000000000000003</v>
      </c>
      <c r="P14" s="1"/>
      <c r="Q14" s="1"/>
    </row>
    <row r="15" spans="1:17" ht="18" x14ac:dyDescent="0.2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19.061</v>
      </c>
      <c r="H15" s="11">
        <f>G15*D15*C15</f>
        <v>19.061</v>
      </c>
      <c r="I15" s="11">
        <f>H15</f>
        <v>19.061</v>
      </c>
      <c r="J15" s="11"/>
      <c r="K15" s="10" t="s">
        <v>20</v>
      </c>
      <c r="M15" s="68"/>
      <c r="N15" s="75">
        <f>O4+Q4</f>
        <v>3.65</v>
      </c>
    </row>
    <row r="16" spans="1:17" ht="105" x14ac:dyDescent="0.25">
      <c r="A16" s="8">
        <v>8.6</v>
      </c>
      <c r="B16" s="19" t="s">
        <v>24</v>
      </c>
      <c r="C16" s="17"/>
      <c r="D16" s="11"/>
      <c r="E16" s="11"/>
      <c r="F16" s="11"/>
      <c r="G16" s="11"/>
      <c r="H16" s="11"/>
      <c r="I16" s="11"/>
      <c r="J16" s="5">
        <f>I17</f>
        <v>9.4678571428571416</v>
      </c>
      <c r="K16" s="2" t="s">
        <v>25</v>
      </c>
      <c r="M16" s="37" t="s">
        <v>42</v>
      </c>
      <c r="N16" s="37" t="s">
        <v>38</v>
      </c>
    </row>
    <row r="17" spans="1:14" x14ac:dyDescent="0.25">
      <c r="A17" s="8"/>
      <c r="B17" s="16" t="s">
        <v>17</v>
      </c>
      <c r="C17" s="17">
        <v>1</v>
      </c>
      <c r="D17" s="11"/>
      <c r="E17" s="11"/>
      <c r="F17" s="11"/>
      <c r="G17" s="11">
        <f>(M4*N10)+(N17+N17)</f>
        <v>18.782499999999999</v>
      </c>
      <c r="H17" s="11"/>
      <c r="I17" s="11">
        <f>((G17-1)/M17)+1</f>
        <v>9.4678571428571416</v>
      </c>
      <c r="J17" s="11"/>
      <c r="K17" s="10" t="s">
        <v>25</v>
      </c>
      <c r="M17" s="37">
        <v>2.1</v>
      </c>
      <c r="N17" s="37">
        <f>O4+0.1</f>
        <v>3.7</v>
      </c>
    </row>
    <row r="18" spans="1:14" x14ac:dyDescent="0.25">
      <c r="A18" s="26"/>
      <c r="B18" s="25"/>
      <c r="C18" s="17"/>
      <c r="D18" s="11"/>
      <c r="E18" s="11"/>
      <c r="F18" s="11"/>
      <c r="G18" s="11"/>
      <c r="H18" s="12"/>
      <c r="I18" s="17"/>
      <c r="J18" s="11"/>
      <c r="K18" s="10"/>
    </row>
    <row r="19" spans="1:14" ht="45" x14ac:dyDescent="0.25">
      <c r="A19" s="26">
        <v>8.9</v>
      </c>
      <c r="B19" s="20" t="s">
        <v>26</v>
      </c>
      <c r="C19" s="10"/>
      <c r="D19" s="11"/>
      <c r="E19" s="11"/>
      <c r="F19" s="11"/>
      <c r="G19" s="11"/>
      <c r="H19" s="12"/>
      <c r="I19" s="11"/>
      <c r="J19" s="5">
        <f>0.005*7850*(J11)/1000</f>
        <v>2.5120000000000003E-2</v>
      </c>
      <c r="K19" s="2" t="s">
        <v>27</v>
      </c>
    </row>
    <row r="20" spans="1:14" x14ac:dyDescent="0.25">
      <c r="A20" s="27"/>
      <c r="B20" s="28"/>
      <c r="C20" s="10"/>
      <c r="D20" s="11"/>
      <c r="E20" s="11"/>
      <c r="F20" s="11"/>
      <c r="G20" s="11"/>
      <c r="H20" s="12"/>
      <c r="I20" s="11"/>
      <c r="J20" s="5"/>
      <c r="K20" s="2"/>
    </row>
    <row r="21" spans="1:14" x14ac:dyDescent="0.25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4" x14ac:dyDescent="0.25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4" x14ac:dyDescent="0.25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4" x14ac:dyDescent="0.25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4" x14ac:dyDescent="0.25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4" x14ac:dyDescent="0.25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4" x14ac:dyDescent="0.25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4" x14ac:dyDescent="0.25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4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4" x14ac:dyDescent="0.25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4" x14ac:dyDescent="0.25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4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 x14ac:dyDescent="0.25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 x14ac:dyDescent="0.25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4" zoomScale="70" zoomScaleNormal="70" workbookViewId="0">
      <selection activeCell="J15" sqref="J15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10" style="34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7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</row>
    <row r="3" spans="1:17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3.6999999999999997</v>
      </c>
      <c r="O3" s="36">
        <f>'S1'!O4</f>
        <v>3.6</v>
      </c>
      <c r="P3" s="38">
        <f>50/1000</f>
        <v>0.05</v>
      </c>
      <c r="Q3" s="38">
        <f>50/1000</f>
        <v>0.05</v>
      </c>
    </row>
    <row r="4" spans="1:17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7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7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48.133299999999991</v>
      </c>
      <c r="K6" s="2" t="s">
        <v>16</v>
      </c>
      <c r="M6" s="39"/>
      <c r="N6" s="39"/>
      <c r="O6" s="39"/>
      <c r="P6" s="1"/>
      <c r="Q6" s="1"/>
    </row>
    <row r="7" spans="1:17" ht="18" x14ac:dyDescent="0.25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48.133299999999991</v>
      </c>
      <c r="I7" s="11">
        <f>D7*H7</f>
        <v>48.133299999999991</v>
      </c>
      <c r="J7" s="5"/>
      <c r="K7" s="10" t="s">
        <v>18</v>
      </c>
      <c r="M7" s="39"/>
      <c r="N7" s="39"/>
      <c r="O7" s="39"/>
      <c r="P7" s="1"/>
      <c r="Q7" s="1"/>
    </row>
    <row r="8" spans="1:17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18.982500000000002</v>
      </c>
      <c r="K8" s="10" t="s">
        <v>20</v>
      </c>
      <c r="M8" s="39"/>
      <c r="N8" s="36" t="s">
        <v>39</v>
      </c>
      <c r="O8" s="39"/>
      <c r="P8" s="1"/>
      <c r="Q8" s="1"/>
    </row>
    <row r="9" spans="1:17" ht="16.5" x14ac:dyDescent="0.25">
      <c r="A9" s="8"/>
      <c r="B9" s="19" t="s">
        <v>22</v>
      </c>
      <c r="C9" s="10">
        <v>1</v>
      </c>
      <c r="D9" s="11">
        <v>1</v>
      </c>
      <c r="E9" s="11"/>
      <c r="F9" s="11"/>
      <c r="G9" s="11">
        <f>(M3*N9)+(O13*2)</f>
        <v>18.982500000000002</v>
      </c>
      <c r="H9" s="11">
        <f>G9*D9</f>
        <v>18.982500000000002</v>
      </c>
      <c r="I9" s="11">
        <f>H9*C9</f>
        <v>18.982500000000002</v>
      </c>
      <c r="J9" s="70"/>
      <c r="K9" s="2" t="s">
        <v>19</v>
      </c>
      <c r="M9" s="39"/>
      <c r="N9" s="37">
        <f>O3+(Q3/2)</f>
        <v>3.625</v>
      </c>
      <c r="O9" s="39"/>
      <c r="P9" s="1"/>
      <c r="Q9" s="1"/>
    </row>
    <row r="10" spans="1:17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</f>
        <v>0.64000000000000012</v>
      </c>
      <c r="K10" s="10" t="s">
        <v>18</v>
      </c>
      <c r="M10" s="39"/>
      <c r="N10" s="39"/>
      <c r="O10" s="39"/>
      <c r="P10" s="1"/>
      <c r="Q10" s="1"/>
    </row>
    <row r="11" spans="1:17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7" ht="18" x14ac:dyDescent="0.25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11"/>
      <c r="K12" s="10" t="s">
        <v>18</v>
      </c>
      <c r="M12" s="37">
        <f>200/1000</f>
        <v>0.2</v>
      </c>
      <c r="N12" s="69"/>
      <c r="O12" s="36" t="s">
        <v>38</v>
      </c>
      <c r="P12" s="1"/>
      <c r="Q12" s="1"/>
    </row>
    <row r="13" spans="1:17" ht="30" x14ac:dyDescent="0.25">
      <c r="A13" s="8"/>
      <c r="B13" s="30" t="s">
        <v>30</v>
      </c>
      <c r="C13" s="17"/>
      <c r="D13" s="11"/>
      <c r="E13" s="11"/>
      <c r="F13" s="11"/>
      <c r="G13" s="11"/>
      <c r="H13" s="11"/>
      <c r="I13" s="11"/>
      <c r="J13" s="11">
        <f>I14</f>
        <v>19.061</v>
      </c>
      <c r="K13" s="10" t="s">
        <v>20</v>
      </c>
      <c r="M13" s="69"/>
      <c r="N13" s="69" t="s">
        <v>58</v>
      </c>
      <c r="O13" s="37">
        <f>'S1'!O14</f>
        <v>3.8000000000000003</v>
      </c>
      <c r="P13" s="1"/>
      <c r="Q13" s="1"/>
    </row>
    <row r="14" spans="1:17" ht="16.5" x14ac:dyDescent="0.2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19.061</v>
      </c>
      <c r="H14" s="11">
        <f>G14*D14</f>
        <v>19.061</v>
      </c>
      <c r="I14" s="11">
        <f>H14*C14</f>
        <v>19.061</v>
      </c>
      <c r="J14" s="11"/>
      <c r="K14" s="2" t="s">
        <v>19</v>
      </c>
      <c r="M14" s="68"/>
      <c r="N14" s="73">
        <f>O3+Q3</f>
        <v>3.65</v>
      </c>
    </row>
    <row r="15" spans="1:17" ht="105" x14ac:dyDescent="0.25">
      <c r="A15" s="8">
        <v>8.6</v>
      </c>
      <c r="B15" s="19" t="s">
        <v>59</v>
      </c>
      <c r="C15" s="17"/>
      <c r="D15" s="11"/>
      <c r="E15" s="11"/>
      <c r="F15" s="11"/>
      <c r="G15" s="11"/>
      <c r="H15" s="11"/>
      <c r="I15" s="11"/>
      <c r="J15" s="5">
        <f>I16</f>
        <v>11.460294117647058</v>
      </c>
      <c r="K15" s="2" t="s">
        <v>25</v>
      </c>
      <c r="M15" s="37" t="s">
        <v>42</v>
      </c>
      <c r="N15" s="37" t="s">
        <v>64</v>
      </c>
    </row>
    <row r="16" spans="1:17" x14ac:dyDescent="0.25">
      <c r="A16" s="8"/>
      <c r="B16" s="16" t="s">
        <v>35</v>
      </c>
      <c r="C16" s="17">
        <v>1</v>
      </c>
      <c r="D16" s="11"/>
      <c r="E16" s="11"/>
      <c r="F16" s="11"/>
      <c r="G16" s="11">
        <f>(M3*N9)+(N16*2)</f>
        <v>18.782499999999999</v>
      </c>
      <c r="H16" s="11"/>
      <c r="I16" s="11">
        <f>((G16-1)/M16)+1</f>
        <v>11.460294117647058</v>
      </c>
      <c r="J16" s="11"/>
      <c r="K16" s="10" t="s">
        <v>25</v>
      </c>
      <c r="M16" s="37">
        <v>1.7</v>
      </c>
      <c r="N16" s="37">
        <f>O3+0.1</f>
        <v>3.7</v>
      </c>
    </row>
    <row r="17" spans="1:14" x14ac:dyDescent="0.25">
      <c r="A17" s="26"/>
      <c r="B17" s="25"/>
      <c r="C17" s="17"/>
      <c r="D17" s="11"/>
      <c r="E17" s="11"/>
      <c r="F17" s="11"/>
      <c r="G17" s="11"/>
      <c r="H17" s="12"/>
      <c r="I17" s="17"/>
      <c r="J17" s="11"/>
      <c r="K17" s="10"/>
      <c r="M17" s="68"/>
      <c r="N17" s="68"/>
    </row>
    <row r="18" spans="1:14" ht="45" x14ac:dyDescent="0.25">
      <c r="A18" s="26">
        <v>8.9</v>
      </c>
      <c r="B18" s="20" t="s">
        <v>26</v>
      </c>
      <c r="C18" s="10"/>
      <c r="D18" s="11"/>
      <c r="E18" s="11"/>
      <c r="F18" s="11"/>
      <c r="G18" s="11"/>
      <c r="H18" s="12"/>
      <c r="I18" s="11"/>
      <c r="J18" s="5">
        <f>0.005*7850*(J10)/1000</f>
        <v>2.5120000000000003E-2</v>
      </c>
      <c r="K18" s="2" t="s">
        <v>27</v>
      </c>
    </row>
    <row r="19" spans="1:14" x14ac:dyDescent="0.25">
      <c r="A19" s="27"/>
      <c r="B19" s="28"/>
      <c r="C19" s="10"/>
      <c r="D19" s="11"/>
      <c r="E19" s="11"/>
      <c r="F19" s="11"/>
      <c r="G19" s="11"/>
      <c r="H19" s="12"/>
      <c r="I19" s="11"/>
      <c r="J19" s="5"/>
      <c r="K19" s="2"/>
    </row>
    <row r="20" spans="1:14" x14ac:dyDescent="0.25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 x14ac:dyDescent="0.25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 x14ac:dyDescent="0.25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 x14ac:dyDescent="0.25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 x14ac:dyDescent="0.25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 x14ac:dyDescent="0.25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 x14ac:dyDescent="0.25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 x14ac:dyDescent="0.25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 x14ac:dyDescent="0.25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 x14ac:dyDescent="0.25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 x14ac:dyDescent="0.25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 x14ac:dyDescent="0.25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 x14ac:dyDescent="0.25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 x14ac:dyDescent="0.25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 x14ac:dyDescent="0.25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60" zoomScaleNormal="60" workbookViewId="0">
      <selection activeCell="N9" sqref="N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7109375" style="34" customWidth="1"/>
    <col min="9" max="9" width="10.7109375" style="33" customWidth="1"/>
    <col min="10" max="10" width="10.7109375" style="35" customWidth="1"/>
    <col min="11" max="11" width="6.28515625" style="3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63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3.7399999999999998</v>
      </c>
      <c r="O3" s="36">
        <f>'S1'!O4</f>
        <v>3.6</v>
      </c>
      <c r="P3" s="36">
        <f>50/1000</f>
        <v>0.05</v>
      </c>
      <c r="Q3" s="36">
        <f>90/1000</f>
        <v>0.09</v>
      </c>
      <c r="R3" s="36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48.888531999999998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48.888531999999998</v>
      </c>
      <c r="I7" s="11">
        <f>D7*H7</f>
        <v>48.888531999999998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19.987300000000001</v>
      </c>
      <c r="K8" s="2" t="s">
        <v>19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31</v>
      </c>
      <c r="C9" s="10">
        <v>1</v>
      </c>
      <c r="D9" s="11">
        <v>1</v>
      </c>
      <c r="E9" s="11"/>
      <c r="F9" s="11"/>
      <c r="G9" s="11">
        <f>(M3*N9)+(O16*2)</f>
        <v>19.987300000000001</v>
      </c>
      <c r="H9" s="11">
        <f>G9*D9</f>
        <v>19.987300000000001</v>
      </c>
      <c r="I9" s="11">
        <f>H9*C9</f>
        <v>19.987300000000001</v>
      </c>
      <c r="J9" s="70"/>
      <c r="K9" s="2" t="s">
        <v>19</v>
      </c>
      <c r="M9" s="39"/>
      <c r="N9" s="37">
        <f>O3+(Q3/2)+R3</f>
        <v>3.9449999999999998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7.4085000000000001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49</v>
      </c>
      <c r="C12" s="17">
        <v>1</v>
      </c>
      <c r="D12" s="11">
        <v>1</v>
      </c>
      <c r="E12" s="11">
        <f>O3+O3+M14+M14+Q3+Q3</f>
        <v>7.9799999999999995</v>
      </c>
      <c r="F12" s="11"/>
      <c r="G12" s="11"/>
      <c r="H12" s="11">
        <f>E12*M12</f>
        <v>1.5960000000000001</v>
      </c>
      <c r="I12" s="11">
        <f>H12*D12*C12</f>
        <v>1.5960000000000001</v>
      </c>
      <c r="J12" s="11"/>
      <c r="K12" s="10" t="s">
        <v>18</v>
      </c>
      <c r="M12" s="36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3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19.375</v>
      </c>
      <c r="I14" s="11">
        <f>H14*M14*C14</f>
        <v>5.8125</v>
      </c>
      <c r="J14" s="11"/>
      <c r="K14" s="10" t="s">
        <v>18</v>
      </c>
      <c r="M14" s="39">
        <f>300/1000</f>
        <v>0.3</v>
      </c>
      <c r="N14" s="39">
        <f>O3+(R3/2)</f>
        <v>3.75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19.186600000000002</v>
      </c>
      <c r="K16" s="2" t="s">
        <v>19</v>
      </c>
      <c r="M16" s="39"/>
      <c r="N16" s="39" t="s">
        <v>58</v>
      </c>
      <c r="O16" s="37">
        <f>'S1'!O14</f>
        <v>3.8000000000000003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19.186600000000002</v>
      </c>
      <c r="H17" s="11">
        <f>G17*D17</f>
        <v>19.186600000000002</v>
      </c>
      <c r="I17" s="11">
        <f>H17*C17</f>
        <v>19.186600000000002</v>
      </c>
      <c r="J17" s="11"/>
      <c r="K17" s="10" t="s">
        <v>20</v>
      </c>
      <c r="M17" s="72"/>
      <c r="N17" s="72">
        <f>O3+Q3</f>
        <v>3.69</v>
      </c>
      <c r="O17" s="72"/>
    </row>
    <row r="18" spans="1:15" ht="105" x14ac:dyDescent="0.25">
      <c r="A18" s="8">
        <v>8.6</v>
      </c>
      <c r="B18" s="19" t="s">
        <v>60</v>
      </c>
      <c r="C18" s="17"/>
      <c r="D18" s="11"/>
      <c r="E18" s="11"/>
      <c r="F18" s="11"/>
      <c r="G18" s="11"/>
      <c r="H18" s="11"/>
      <c r="I18" s="11"/>
      <c r="J18" s="5">
        <f>I19</f>
        <v>13.524866666666668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49</v>
      </c>
      <c r="C19" s="17">
        <v>1</v>
      </c>
      <c r="D19" s="11"/>
      <c r="E19" s="11"/>
      <c r="F19" s="11"/>
      <c r="G19" s="11">
        <f>(M3*N9)+(N19*2)</f>
        <v>19.787300000000002</v>
      </c>
      <c r="H19" s="11"/>
      <c r="I19" s="11">
        <f>((G19-1)/M19)+1</f>
        <v>13.524866666666668</v>
      </c>
      <c r="J19" s="11"/>
      <c r="K19" s="10" t="s">
        <v>25</v>
      </c>
      <c r="M19" s="73">
        <v>1.5</v>
      </c>
      <c r="N19" s="73">
        <f>O3+0.1</f>
        <v>3.7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0.29078362500000005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SUM(I23:I23)</f>
        <v>18.504000000000001</v>
      </c>
      <c r="K22" s="2" t="s">
        <v>19</v>
      </c>
    </row>
    <row r="23" spans="1:15" ht="18" x14ac:dyDescent="0.25">
      <c r="A23" s="26"/>
      <c r="B23" s="25" t="s">
        <v>46</v>
      </c>
      <c r="C23" s="17">
        <v>1</v>
      </c>
      <c r="D23" s="11">
        <v>1</v>
      </c>
      <c r="E23" s="11"/>
      <c r="F23" s="11"/>
      <c r="G23" s="11">
        <f>(M3*O3)+(O3+O3)</f>
        <v>18.504000000000001</v>
      </c>
      <c r="H23" s="12"/>
      <c r="I23" s="11">
        <f>G23*D23</f>
        <v>18.504000000000001</v>
      </c>
      <c r="J23" s="11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9" sqref="N9"/>
    </sheetView>
  </sheetViews>
  <sheetFormatPr defaultRowHeight="15" x14ac:dyDescent="0.25"/>
  <cols>
    <col min="1" max="1" width="7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11.5703125" style="33" bestFit="1" customWidth="1"/>
    <col min="6" max="6" width="10.28515625" style="33" customWidth="1"/>
    <col min="7" max="7" width="10.7109375" style="33" customWidth="1"/>
    <col min="8" max="8" width="10.85546875" style="34" customWidth="1"/>
    <col min="9" max="9" width="13.5703125" style="33" customWidth="1"/>
    <col min="10" max="10" width="13.2851562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3.77</v>
      </c>
      <c r="O3" s="36">
        <f>'S1'!O4</f>
        <v>3.6</v>
      </c>
      <c r="P3" s="38">
        <f>50/1000</f>
        <v>0.05</v>
      </c>
      <c r="Q3" s="38">
        <f>120/1000</f>
        <v>0.12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49.458252999999999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49.458252999999999</v>
      </c>
      <c r="I7" s="11">
        <f>D7*H7</f>
        <v>49.458252999999999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20.034400000000002</v>
      </c>
      <c r="K8" s="2" t="s">
        <v>19</v>
      </c>
      <c r="M8" s="39"/>
      <c r="N8" s="36" t="s">
        <v>39</v>
      </c>
      <c r="O8" s="39"/>
      <c r="P8" s="1"/>
      <c r="Q8" s="1"/>
    </row>
    <row r="9" spans="1:18" ht="18" x14ac:dyDescent="0.25">
      <c r="A9" s="8"/>
      <c r="B9" s="19" t="s">
        <v>55</v>
      </c>
      <c r="C9" s="10">
        <v>1</v>
      </c>
      <c r="D9" s="11">
        <v>1</v>
      </c>
      <c r="E9" s="11"/>
      <c r="F9" s="11"/>
      <c r="G9" s="11">
        <f>(M3*N9)+(O16*2)</f>
        <v>20.034400000000002</v>
      </c>
      <c r="H9" s="11">
        <f>G9*D9</f>
        <v>20.034400000000002</v>
      </c>
      <c r="I9" s="11">
        <f>H9*C9</f>
        <v>20.034400000000002</v>
      </c>
      <c r="J9" s="70"/>
      <c r="K9" s="10" t="s">
        <v>20</v>
      </c>
      <c r="M9" s="39"/>
      <c r="N9" s="37">
        <f>O3+(Q3/2)+R3</f>
        <v>3.96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7.4204999999999997</v>
      </c>
      <c r="K10" s="2" t="s">
        <v>16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50</v>
      </c>
      <c r="C12" s="17">
        <v>1</v>
      </c>
      <c r="D12" s="11">
        <v>1</v>
      </c>
      <c r="E12" s="11">
        <f>O3+O3+M14+M14+Q3+Q3</f>
        <v>8.0399999999999991</v>
      </c>
      <c r="F12" s="11"/>
      <c r="G12" s="11"/>
      <c r="H12" s="11">
        <f>M12*E12</f>
        <v>1.6079999999999999</v>
      </c>
      <c r="I12" s="11">
        <f>H12*D12*C12</f>
        <v>1.6079999999999999</v>
      </c>
      <c r="J12" s="11"/>
      <c r="K12" s="10" t="s">
        <v>18</v>
      </c>
      <c r="M12" s="37">
        <f>200/1000</f>
        <v>0.2</v>
      </c>
      <c r="N12" s="69"/>
      <c r="O12" s="68"/>
      <c r="P12" s="7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69" t="s">
        <v>32</v>
      </c>
      <c r="O13" s="68"/>
      <c r="P13" s="7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19.375</v>
      </c>
      <c r="H14" s="34">
        <f>G14*D14</f>
        <v>19.375</v>
      </c>
      <c r="I14" s="11">
        <f>H14*C14*M14</f>
        <v>5.8125</v>
      </c>
      <c r="J14" s="11"/>
      <c r="K14" s="10" t="s">
        <v>18</v>
      </c>
      <c r="M14" s="69">
        <f>300/1000</f>
        <v>0.3</v>
      </c>
      <c r="N14" s="69">
        <f>O3+(R3/2)</f>
        <v>3.75</v>
      </c>
      <c r="O14" s="68"/>
      <c r="P14" s="7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69"/>
      <c r="N15" s="69"/>
      <c r="O15" s="37" t="s">
        <v>38</v>
      </c>
      <c r="P15" s="7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19.280800000000003</v>
      </c>
      <c r="K16" s="2" t="s">
        <v>19</v>
      </c>
      <c r="M16" s="69"/>
      <c r="N16" s="69" t="s">
        <v>58</v>
      </c>
      <c r="O16" s="37">
        <f>'S1'!O14</f>
        <v>3.8000000000000003</v>
      </c>
      <c r="P16" s="71"/>
      <c r="Q16" s="1"/>
    </row>
    <row r="17" spans="1:16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19.280800000000003</v>
      </c>
      <c r="H17" s="11">
        <f>G17*D17</f>
        <v>19.280800000000003</v>
      </c>
      <c r="I17" s="11">
        <f>H17*C17</f>
        <v>19.280800000000003</v>
      </c>
      <c r="J17" s="11"/>
      <c r="K17" s="10" t="s">
        <v>20</v>
      </c>
      <c r="M17" s="68"/>
      <c r="N17" s="73">
        <f>O3+Q3</f>
        <v>3.72</v>
      </c>
      <c r="O17" s="68"/>
      <c r="P17" s="68"/>
    </row>
    <row r="18" spans="1:16" ht="105" x14ac:dyDescent="0.25">
      <c r="A18" s="8">
        <v>8.6</v>
      </c>
      <c r="B18" s="19" t="s">
        <v>61</v>
      </c>
      <c r="C18" s="17"/>
      <c r="D18" s="11"/>
      <c r="E18" s="11"/>
      <c r="F18" s="11"/>
      <c r="G18" s="11"/>
      <c r="H18" s="11"/>
      <c r="I18" s="11"/>
      <c r="J18" s="5">
        <f>I19</f>
        <v>15.488000000000001</v>
      </c>
      <c r="K18" s="2" t="s">
        <v>25</v>
      </c>
      <c r="M18" s="73" t="s">
        <v>42</v>
      </c>
      <c r="N18" s="73" t="s">
        <v>38</v>
      </c>
      <c r="O18" s="68"/>
      <c r="P18" s="68"/>
    </row>
    <row r="19" spans="1:16" x14ac:dyDescent="0.25">
      <c r="A19" s="8"/>
      <c r="B19" s="16" t="s">
        <v>35</v>
      </c>
      <c r="C19" s="17">
        <v>1</v>
      </c>
      <c r="D19" s="11"/>
      <c r="E19" s="11"/>
      <c r="F19" s="11"/>
      <c r="G19" s="11">
        <f>(M3*N9)+(N19*2)</f>
        <v>19.834400000000002</v>
      </c>
      <c r="H19" s="11"/>
      <c r="I19" s="11">
        <f>((G19-1)/M19)+1</f>
        <v>15.488000000000001</v>
      </c>
      <c r="J19" s="18"/>
      <c r="K19" s="10" t="s">
        <v>25</v>
      </c>
      <c r="M19" s="73">
        <v>1.3</v>
      </c>
      <c r="N19" s="73">
        <f>O3+0.1</f>
        <v>3.7</v>
      </c>
      <c r="O19" s="68"/>
      <c r="P19" s="68"/>
    </row>
    <row r="20" spans="1:16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8"/>
      <c r="K20" s="10"/>
      <c r="M20" s="68"/>
      <c r="N20" s="68"/>
      <c r="O20" s="68"/>
      <c r="P20" s="68"/>
    </row>
    <row r="21" spans="1:16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13">
        <f>0.005*7850*(J10)/1000</f>
        <v>0.29125462499999999</v>
      </c>
      <c r="K21" s="2" t="s">
        <v>27</v>
      </c>
    </row>
    <row r="22" spans="1:16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18.504000000000001</v>
      </c>
      <c r="K22" s="2" t="s">
        <v>19</v>
      </c>
    </row>
    <row r="23" spans="1:16" ht="18" x14ac:dyDescent="0.25">
      <c r="A23" s="26"/>
      <c r="B23" s="25" t="s">
        <v>29</v>
      </c>
      <c r="C23" s="17">
        <v>1</v>
      </c>
      <c r="D23" s="11">
        <v>1</v>
      </c>
      <c r="E23" s="11"/>
      <c r="F23" s="11"/>
      <c r="G23" s="11">
        <f>'S3'!G23</f>
        <v>18.504000000000001</v>
      </c>
      <c r="H23" s="12">
        <f>G23*D23</f>
        <v>18.504000000000001</v>
      </c>
      <c r="I23" s="11">
        <f>H23*C23</f>
        <v>18.504000000000001</v>
      </c>
      <c r="J23" s="18"/>
      <c r="K23" s="10" t="s">
        <v>20</v>
      </c>
    </row>
    <row r="24" spans="1:16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6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9" sqref="N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5703125" style="34" customWidth="1"/>
    <col min="9" max="9" width="10.7109375" style="33" customWidth="1"/>
    <col min="10" max="10" width="10.710937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3.8</v>
      </c>
      <c r="O3" s="36">
        <f>'S1'!O4</f>
        <v>3.6</v>
      </c>
      <c r="P3" s="38">
        <f>50/1000</f>
        <v>0.05</v>
      </c>
      <c r="Q3" s="38">
        <f>150/1000</f>
        <v>0.15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50.030799999999999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50.030799999999999</v>
      </c>
      <c r="I7" s="11">
        <f>D7*H7</f>
        <v>50.030799999999999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20.081500000000002</v>
      </c>
      <c r="K8" s="10" t="s">
        <v>20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56</v>
      </c>
      <c r="C9" s="10">
        <v>1</v>
      </c>
      <c r="D9" s="11">
        <v>1</v>
      </c>
      <c r="E9" s="11"/>
      <c r="F9" s="11"/>
      <c r="G9" s="11">
        <f>(M3*N9)+(O16*2)</f>
        <v>20.081500000000002</v>
      </c>
      <c r="H9" s="11">
        <f>G9*D9</f>
        <v>20.081500000000002</v>
      </c>
      <c r="I9" s="11">
        <f>H9*C9</f>
        <v>20.081500000000002</v>
      </c>
      <c r="J9" s="70"/>
      <c r="K9" s="2" t="s">
        <v>19</v>
      </c>
      <c r="M9" s="39"/>
      <c r="N9" s="37">
        <f>O3+(Q3/2)+R3</f>
        <v>3.9750000000000001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7.4325000000000001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52</v>
      </c>
      <c r="C12" s="17">
        <v>1</v>
      </c>
      <c r="D12" s="11">
        <v>1</v>
      </c>
      <c r="E12" s="11">
        <f>O3+O3+Q3+Q3+M14+M14</f>
        <v>8.1000000000000014</v>
      </c>
      <c r="F12" s="11"/>
      <c r="G12" s="11"/>
      <c r="H12" s="11">
        <f>M12*E12</f>
        <v>1.6200000000000003</v>
      </c>
      <c r="I12" s="11">
        <f>H12*D12*C12</f>
        <v>1.6200000000000003</v>
      </c>
      <c r="J12" s="11"/>
      <c r="K12" s="10" t="s">
        <v>18</v>
      </c>
      <c r="M12" s="37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19.375</v>
      </c>
      <c r="H14" s="34">
        <f>G14*D14</f>
        <v>19.375</v>
      </c>
      <c r="I14" s="11">
        <f>H14*C14*M14</f>
        <v>5.8125</v>
      </c>
      <c r="J14" s="11"/>
      <c r="K14" s="10" t="s">
        <v>18</v>
      </c>
      <c r="M14" s="69">
        <f>300/1000</f>
        <v>0.3</v>
      </c>
      <c r="N14" s="69">
        <f>O3+(R3/2)</f>
        <v>3.75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19.375</v>
      </c>
      <c r="K16" s="2" t="s">
        <v>19</v>
      </c>
      <c r="M16" s="39"/>
      <c r="N16" s="39" t="s">
        <v>58</v>
      </c>
      <c r="O16" s="37">
        <f>'S1'!O14</f>
        <v>3.8000000000000003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19.375</v>
      </c>
      <c r="H17" s="11">
        <f>G17*D17</f>
        <v>19.375</v>
      </c>
      <c r="I17" s="11">
        <f>H17*C17</f>
        <v>19.375</v>
      </c>
      <c r="J17" s="18"/>
      <c r="K17" s="10" t="s">
        <v>20</v>
      </c>
      <c r="M17" s="72"/>
      <c r="N17" s="73">
        <f>Q3+O3</f>
        <v>3.75</v>
      </c>
      <c r="O17" s="72"/>
    </row>
    <row r="18" spans="1:15" ht="105" x14ac:dyDescent="0.25">
      <c r="A18" s="8">
        <v>8.6</v>
      </c>
      <c r="B18" s="19" t="s">
        <v>62</v>
      </c>
      <c r="C18" s="17"/>
      <c r="D18" s="11"/>
      <c r="E18" s="11"/>
      <c r="F18" s="11"/>
      <c r="G18" s="11"/>
      <c r="H18" s="11"/>
      <c r="I18" s="11"/>
      <c r="J18" s="5">
        <f>I19</f>
        <v>19.881500000000003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52</v>
      </c>
      <c r="C19" s="17">
        <v>1</v>
      </c>
      <c r="D19" s="11"/>
      <c r="E19" s="11"/>
      <c r="F19" s="11"/>
      <c r="G19" s="11">
        <f>(M3*N9)+(N19*2)</f>
        <v>19.881500000000003</v>
      </c>
      <c r="H19" s="11"/>
      <c r="I19" s="11">
        <f>((G19-1)/M19)+1</f>
        <v>19.881500000000003</v>
      </c>
      <c r="J19" s="11"/>
      <c r="K19" s="10" t="s">
        <v>25</v>
      </c>
      <c r="M19" s="72">
        <v>1</v>
      </c>
      <c r="N19" s="73">
        <f>O3+0.1</f>
        <v>3.7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  <c r="M20" s="72"/>
      <c r="N20" s="72"/>
      <c r="O20" s="72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0.29172562499999999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18.504000000000001</v>
      </c>
      <c r="K22" s="2" t="s">
        <v>19</v>
      </c>
    </row>
    <row r="23" spans="1:15" ht="18" x14ac:dyDescent="0.25">
      <c r="A23" s="26"/>
      <c r="B23" s="25" t="s">
        <v>51</v>
      </c>
      <c r="C23" s="17">
        <v>1</v>
      </c>
      <c r="D23" s="11">
        <v>1</v>
      </c>
      <c r="E23" s="11"/>
      <c r="F23" s="11"/>
      <c r="G23" s="11">
        <f>'S3'!G23</f>
        <v>18.504000000000001</v>
      </c>
      <c r="H23" s="12">
        <f>G23*D23</f>
        <v>18.504000000000001</v>
      </c>
      <c r="I23" s="11">
        <f>H23*C23</f>
        <v>18.504000000000001</v>
      </c>
      <c r="J23" s="11"/>
      <c r="K23" s="10" t="s">
        <v>20</v>
      </c>
    </row>
    <row r="24" spans="1:15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5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5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5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5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5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5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5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5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tabSelected="1" zoomScale="60" zoomScaleNormal="60" workbookViewId="0">
      <selection activeCell="N10" sqref="N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85546875" style="34" customWidth="1"/>
    <col min="9" max="9" width="10.7109375" style="33" customWidth="1"/>
    <col min="10" max="10" width="10.7109375" style="35" customWidth="1"/>
    <col min="11" max="11" width="9.5703125" style="31" customWidth="1"/>
    <col min="13" max="13" width="12" customWidth="1"/>
    <col min="14" max="14" width="16.140625" customWidth="1"/>
    <col min="17" max="18" width="9.140625" customWidth="1"/>
  </cols>
  <sheetData>
    <row r="2" spans="1:18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8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34</v>
      </c>
      <c r="P3" s="38" t="s">
        <v>40</v>
      </c>
      <c r="Q3" s="38" t="s">
        <v>41</v>
      </c>
      <c r="R3" s="40" t="s">
        <v>44</v>
      </c>
    </row>
    <row r="4" spans="1:18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3.9</v>
      </c>
      <c r="O4" s="36">
        <f>'S1'!O4</f>
        <v>3.6</v>
      </c>
      <c r="P4" s="38">
        <f>50/1000</f>
        <v>0.05</v>
      </c>
      <c r="Q4" s="38">
        <f>250/1000</f>
        <v>0.25</v>
      </c>
      <c r="R4" s="68">
        <f>400/1000</f>
        <v>0.4</v>
      </c>
    </row>
    <row r="5" spans="1:18" ht="28.5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8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13"/>
      <c r="K6" s="14"/>
      <c r="M6" s="39"/>
      <c r="N6" s="39"/>
      <c r="O6" s="39"/>
      <c r="P6" s="1"/>
      <c r="Q6" s="1"/>
    </row>
    <row r="7" spans="1:18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51.959699999999998</v>
      </c>
      <c r="K7" s="2" t="s">
        <v>16</v>
      </c>
      <c r="M7" s="39"/>
      <c r="N7" s="39"/>
      <c r="O7" s="39"/>
      <c r="P7" s="1"/>
      <c r="Q7" s="1"/>
    </row>
    <row r="8" spans="1:18" ht="18" x14ac:dyDescent="0.25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51.959699999999998</v>
      </c>
      <c r="I8" s="11">
        <f>D8*H8</f>
        <v>51.959699999999998</v>
      </c>
      <c r="J8" s="5"/>
      <c r="K8" s="10" t="s">
        <v>18</v>
      </c>
      <c r="M8" s="39"/>
      <c r="N8" s="39"/>
      <c r="O8" s="39"/>
      <c r="P8" s="1"/>
      <c r="Q8" s="1"/>
    </row>
    <row r="9" spans="1:18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20.552500000000002</v>
      </c>
      <c r="K9" s="2" t="s">
        <v>19</v>
      </c>
      <c r="M9" s="39"/>
      <c r="N9" s="36" t="s">
        <v>39</v>
      </c>
      <c r="O9" s="39"/>
      <c r="P9" s="1"/>
      <c r="Q9" s="1"/>
    </row>
    <row r="10" spans="1:18" ht="18" x14ac:dyDescent="0.25">
      <c r="A10" s="8"/>
      <c r="B10" s="19" t="s">
        <v>57</v>
      </c>
      <c r="C10" s="10">
        <v>1</v>
      </c>
      <c r="D10" s="11">
        <v>1</v>
      </c>
      <c r="E10" s="11"/>
      <c r="F10" s="11"/>
      <c r="G10" s="11">
        <f>(M4*N10)+(O17*2)</f>
        <v>20.552500000000002</v>
      </c>
      <c r="H10" s="11">
        <f>G10*D10</f>
        <v>20.552500000000002</v>
      </c>
      <c r="I10" s="11">
        <f>H10*C10</f>
        <v>20.552500000000002</v>
      </c>
      <c r="J10" s="70"/>
      <c r="K10" s="10" t="s">
        <v>20</v>
      </c>
      <c r="M10" s="39"/>
      <c r="N10" s="37">
        <f>O4+(Q4/2)+R4</f>
        <v>4.125</v>
      </c>
      <c r="O10" s="39"/>
      <c r="P10" s="1"/>
      <c r="Q10" s="1"/>
    </row>
    <row r="11" spans="1:18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I13+I15</f>
        <v>9.5128000000000021</v>
      </c>
      <c r="K11" s="2" t="s">
        <v>16</v>
      </c>
      <c r="M11" s="39"/>
      <c r="N11" s="39"/>
      <c r="O11" s="39"/>
      <c r="P11" s="1"/>
      <c r="Q11" s="1"/>
    </row>
    <row r="12" spans="1:18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8" ht="18" x14ac:dyDescent="0.25">
      <c r="A13" s="8"/>
      <c r="B13" s="16" t="s">
        <v>48</v>
      </c>
      <c r="C13" s="17">
        <v>1</v>
      </c>
      <c r="D13" s="11">
        <v>1</v>
      </c>
      <c r="E13" s="11">
        <f>O4+O4+Q4+Q4+M15+M15</f>
        <v>8.5</v>
      </c>
      <c r="F13" s="11"/>
      <c r="G13" s="11"/>
      <c r="H13" s="11">
        <f>E13*M13</f>
        <v>1.7000000000000002</v>
      </c>
      <c r="I13" s="11">
        <f>H13*D13*C13</f>
        <v>1.7000000000000002</v>
      </c>
      <c r="J13" s="11"/>
      <c r="K13" s="10" t="s">
        <v>18</v>
      </c>
      <c r="M13" s="37">
        <f>200/1000</f>
        <v>0.2</v>
      </c>
      <c r="N13" s="39"/>
      <c r="P13" s="1"/>
      <c r="Q13" s="1"/>
    </row>
    <row r="14" spans="1:18" x14ac:dyDescent="0.25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11"/>
      <c r="K14" s="10"/>
      <c r="M14" s="39" t="s">
        <v>44</v>
      </c>
      <c r="N14" s="39" t="s">
        <v>32</v>
      </c>
      <c r="P14" s="1"/>
      <c r="Q14" s="1"/>
    </row>
    <row r="15" spans="1:18" ht="18" x14ac:dyDescent="0.25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19.532000000000004</v>
      </c>
      <c r="H15" s="33">
        <f>G15*D15</f>
        <v>19.532000000000004</v>
      </c>
      <c r="I15" s="11">
        <f>H15*C15*M15</f>
        <v>7.812800000000002</v>
      </c>
      <c r="J15" s="11"/>
      <c r="K15" s="10" t="s">
        <v>18</v>
      </c>
      <c r="M15" s="69">
        <v>0.4</v>
      </c>
      <c r="N15" s="69">
        <f>O4+(R4/2)</f>
        <v>3.8000000000000003</v>
      </c>
      <c r="P15" s="1"/>
      <c r="Q15" s="1"/>
    </row>
    <row r="16" spans="1:18" x14ac:dyDescent="0.25">
      <c r="A16" s="8"/>
      <c r="B16" s="16"/>
      <c r="C16" s="17"/>
      <c r="D16" s="11"/>
      <c r="E16" s="11"/>
      <c r="F16" s="11"/>
      <c r="G16" s="11"/>
      <c r="H16" s="11"/>
      <c r="I16" s="11"/>
      <c r="J16" s="11"/>
      <c r="K16" s="10"/>
      <c r="M16" s="39"/>
      <c r="N16" s="39"/>
      <c r="O16" s="36" t="s">
        <v>38</v>
      </c>
      <c r="P16" s="1"/>
      <c r="Q16" s="1"/>
    </row>
    <row r="17" spans="1:17" ht="30" x14ac:dyDescent="0.25">
      <c r="A17" s="8"/>
      <c r="B17" s="30" t="s">
        <v>30</v>
      </c>
      <c r="C17" s="17"/>
      <c r="D17" s="11"/>
      <c r="E17" s="11"/>
      <c r="F17" s="11"/>
      <c r="G17" s="11"/>
      <c r="H17" s="11"/>
      <c r="I17" s="11"/>
      <c r="J17" s="70">
        <f>I18</f>
        <v>19.689</v>
      </c>
      <c r="K17" s="2" t="s">
        <v>19</v>
      </c>
      <c r="M17" s="39"/>
      <c r="N17" s="39" t="s">
        <v>58</v>
      </c>
      <c r="O17" s="37">
        <f>'S1'!O14</f>
        <v>3.8000000000000003</v>
      </c>
      <c r="P17" s="1"/>
      <c r="Q17" s="1"/>
    </row>
    <row r="18" spans="1:17" ht="18" x14ac:dyDescent="0.25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19.689</v>
      </c>
      <c r="H18" s="11">
        <f>G18*D18</f>
        <v>19.689</v>
      </c>
      <c r="I18" s="11">
        <f>H18*C18</f>
        <v>19.689</v>
      </c>
      <c r="J18" s="11"/>
      <c r="K18" s="10" t="s">
        <v>20</v>
      </c>
      <c r="N18" s="73">
        <f>O4+Q4</f>
        <v>3.85</v>
      </c>
      <c r="O18" s="72"/>
    </row>
    <row r="19" spans="1:17" ht="105" x14ac:dyDescent="0.25">
      <c r="A19" s="8">
        <v>8.6</v>
      </c>
      <c r="B19" s="19" t="s">
        <v>62</v>
      </c>
      <c r="C19" s="17"/>
      <c r="D19" s="11"/>
      <c r="E19" s="11"/>
      <c r="F19" s="11"/>
      <c r="G19" s="11"/>
      <c r="H19" s="11"/>
      <c r="I19" s="11"/>
      <c r="J19" s="5">
        <f>I20</f>
        <v>20.352499999999999</v>
      </c>
      <c r="K19" s="2" t="s">
        <v>25</v>
      </c>
      <c r="M19" t="s">
        <v>42</v>
      </c>
      <c r="N19" s="73" t="s">
        <v>38</v>
      </c>
    </row>
    <row r="20" spans="1:17" x14ac:dyDescent="0.25">
      <c r="A20" s="8"/>
      <c r="B20" s="16" t="s">
        <v>48</v>
      </c>
      <c r="C20" s="17">
        <v>1</v>
      </c>
      <c r="D20" s="11"/>
      <c r="E20" s="11"/>
      <c r="F20" s="11"/>
      <c r="G20" s="11">
        <f>(M4*N10)+(N20*2)</f>
        <v>20.352499999999999</v>
      </c>
      <c r="H20" s="11"/>
      <c r="I20" s="11">
        <f>((G20-1)/M20)+1</f>
        <v>20.352499999999999</v>
      </c>
      <c r="J20" s="18"/>
      <c r="K20" s="10" t="s">
        <v>25</v>
      </c>
      <c r="M20" s="68">
        <v>1</v>
      </c>
      <c r="N20" s="73">
        <f>O4+0.1</f>
        <v>3.7</v>
      </c>
    </row>
    <row r="21" spans="1:17" x14ac:dyDescent="0.25">
      <c r="A21" s="26"/>
      <c r="B21" s="25"/>
      <c r="C21" s="17"/>
      <c r="D21" s="11"/>
      <c r="E21" s="11"/>
      <c r="F21" s="11"/>
      <c r="G21" s="11"/>
      <c r="H21" s="12"/>
      <c r="I21" s="17"/>
      <c r="J21" s="18"/>
      <c r="K21" s="10"/>
    </row>
    <row r="22" spans="1:17" ht="45" x14ac:dyDescent="0.25">
      <c r="A22" s="26">
        <v>8.9</v>
      </c>
      <c r="B22" s="20" t="s">
        <v>26</v>
      </c>
      <c r="C22" s="10"/>
      <c r="D22" s="11"/>
      <c r="E22" s="11"/>
      <c r="F22" s="11"/>
      <c r="G22" s="11"/>
      <c r="H22" s="12"/>
      <c r="I22" s="11"/>
      <c r="J22" s="5">
        <f>0.005*7850*(J11)/1000</f>
        <v>0.37337740000000008</v>
      </c>
      <c r="K22" s="2" t="s">
        <v>27</v>
      </c>
    </row>
    <row r="23" spans="1:17" ht="30" x14ac:dyDescent="0.25">
      <c r="A23" s="27">
        <v>8.1</v>
      </c>
      <c r="B23" s="28" t="s">
        <v>28</v>
      </c>
      <c r="C23" s="10"/>
      <c r="D23" s="11"/>
      <c r="E23" s="11"/>
      <c r="F23" s="11"/>
      <c r="G23" s="11"/>
      <c r="H23" s="12"/>
      <c r="I23" s="11"/>
      <c r="J23" s="5">
        <f>I24</f>
        <v>18.504000000000001</v>
      </c>
      <c r="K23" s="2" t="s">
        <v>19</v>
      </c>
    </row>
    <row r="24" spans="1:17" ht="18" x14ac:dyDescent="0.25">
      <c r="A24" s="26"/>
      <c r="B24" s="25" t="s">
        <v>53</v>
      </c>
      <c r="C24" s="17">
        <v>1</v>
      </c>
      <c r="D24" s="11">
        <v>1</v>
      </c>
      <c r="E24" s="11"/>
      <c r="F24" s="11"/>
      <c r="G24" s="11">
        <f>'S3'!G23</f>
        <v>18.504000000000001</v>
      </c>
      <c r="H24" s="12">
        <f>G24*D24</f>
        <v>18.504000000000001</v>
      </c>
      <c r="I24" s="11">
        <f>H24*C24</f>
        <v>18.504000000000001</v>
      </c>
      <c r="J24" s="11"/>
      <c r="K24" s="10" t="s">
        <v>20</v>
      </c>
    </row>
    <row r="25" spans="1:17" x14ac:dyDescent="0.25">
      <c r="A25" s="27"/>
      <c r="B25" s="20"/>
      <c r="C25" s="17"/>
      <c r="D25" s="29"/>
      <c r="E25" s="11"/>
      <c r="F25" s="11"/>
      <c r="G25" s="11"/>
      <c r="H25" s="12"/>
      <c r="I25" s="29"/>
      <c r="J25" s="5"/>
      <c r="K25" s="2"/>
    </row>
    <row r="26" spans="1:17" x14ac:dyDescent="0.25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 x14ac:dyDescent="0.25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 x14ac:dyDescent="0.25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 x14ac:dyDescent="0.25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 x14ac:dyDescent="0.25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 x14ac:dyDescent="0.25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 x14ac:dyDescent="0.25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 x14ac:dyDescent="0.25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 x14ac:dyDescent="0.25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 x14ac:dyDescent="0.25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 x14ac:dyDescent="0.25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 x14ac:dyDescent="0.25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 x14ac:dyDescent="0.25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 x14ac:dyDescent="0.25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Administrator</cp:lastModifiedBy>
  <cp:lastPrinted>2021-07-29T08:07:08Z</cp:lastPrinted>
  <dcterms:created xsi:type="dcterms:W3CDTF">2021-07-27T03:46:09Z</dcterms:created>
  <dcterms:modified xsi:type="dcterms:W3CDTF">2021-08-04T07:47:45Z</dcterms:modified>
</cp:coreProperties>
</file>